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Documentos\CIDE 1\CONACYT\Reporte de cifras al 10 de junio 2021\"/>
    </mc:Choice>
  </mc:AlternateContent>
  <xr:revisionPtr revIDLastSave="0" documentId="13_ncr:1_{85F86B75-3C83-46B3-8D6F-188F1343D2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  <c r="E16" i="1"/>
  <c r="E32" i="1"/>
  <c r="H16" i="1"/>
  <c r="H32" i="1"/>
  <c r="H6" i="1"/>
  <c r="E6" i="1"/>
  <c r="E7" i="1"/>
  <c r="E8" i="1"/>
  <c r="E9" i="1"/>
  <c r="E10" i="1"/>
  <c r="E11" i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D41" i="1"/>
  <c r="D42" i="1" s="1"/>
  <c r="C41" i="1"/>
  <c r="C42" i="1" s="1"/>
  <c r="E40" i="1"/>
  <c r="E39" i="1"/>
  <c r="E38" i="1"/>
  <c r="E37" i="1"/>
  <c r="E36" i="1"/>
  <c r="E35" i="1"/>
  <c r="E34" i="1"/>
  <c r="E33" i="1"/>
  <c r="H31" i="1"/>
  <c r="I31" i="1"/>
  <c r="E31" i="1"/>
  <c r="H30" i="1"/>
  <c r="I30" i="1"/>
  <c r="H29" i="1"/>
  <c r="I29" i="1"/>
  <c r="H28" i="1"/>
  <c r="I28" i="1"/>
  <c r="H27" i="1"/>
  <c r="I27" i="1"/>
  <c r="H26" i="1"/>
  <c r="I26" i="1"/>
  <c r="H25" i="1"/>
  <c r="I25" i="1"/>
  <c r="H24" i="1"/>
  <c r="I24" i="1"/>
  <c r="H23" i="1"/>
  <c r="I23" i="1"/>
  <c r="H22" i="1"/>
  <c r="I22" i="1"/>
  <c r="H21" i="1"/>
  <c r="I21" i="1"/>
  <c r="H20" i="1"/>
  <c r="I20" i="1"/>
  <c r="H19" i="1"/>
  <c r="I19" i="1"/>
  <c r="H18" i="1"/>
  <c r="I18" i="1"/>
  <c r="H17" i="1"/>
  <c r="I17" i="1"/>
  <c r="I16" i="1"/>
  <c r="H15" i="1"/>
  <c r="I15" i="1"/>
  <c r="H14" i="1"/>
  <c r="I14" i="1"/>
  <c r="H13" i="1"/>
  <c r="I13" i="1"/>
  <c r="H12" i="1"/>
  <c r="I12" i="1"/>
  <c r="H11" i="1"/>
  <c r="I11" i="1"/>
  <c r="H10" i="1"/>
  <c r="I10" i="1"/>
  <c r="H9" i="1"/>
  <c r="I9" i="1"/>
  <c r="H8" i="1"/>
  <c r="I8" i="1"/>
  <c r="H7" i="1"/>
  <c r="I7" i="1"/>
  <c r="I6" i="1"/>
  <c r="I32" i="1"/>
  <c r="E41" i="1" l="1"/>
  <c r="E42" i="1" s="1"/>
</calcChain>
</file>

<file path=xl/sharedStrings.xml><?xml version="1.0" encoding="utf-8"?>
<sst xmlns="http://schemas.openxmlformats.org/spreadsheetml/2006/main" count="52" uniqueCount="44">
  <si>
    <t>FONDOS DE INVESTIGACIÓN CIENTÍFICA Y TECNOLÓGICA</t>
  </si>
  <si>
    <t>Tipo</t>
  </si>
  <si>
    <t>Fondo</t>
  </si>
  <si>
    <t>Comprometido</t>
  </si>
  <si>
    <t>Disponible</t>
  </si>
  <si>
    <t>Total</t>
  </si>
  <si>
    <t>Transferido a TESOFE</t>
  </si>
  <si>
    <t>Distribución de recusos</t>
  </si>
  <si>
    <t>Propios</t>
  </si>
  <si>
    <t>Fiscales</t>
  </si>
  <si>
    <t>Ciencia y Tecnología</t>
  </si>
  <si>
    <t>CENTRO DE INGENIERÍA Y DESARROLLO INDUSTRIAL</t>
  </si>
  <si>
    <t>CENTRO DE INVESTIGACIÓN CIENTÍFICA DE YUCATÁN, A.C.</t>
  </si>
  <si>
    <t>CENTRO DE INVESTIGACIÓN CIENTÍFICA Y DE EDUCACIÓN SUPERIOR DE ENSENADA, B.C.</t>
  </si>
  <si>
    <t>CENTRO DE INVESTIGACIÓN EN ALIMENTACIÓN Y DESARROLLO, A.C.</t>
  </si>
  <si>
    <t>CENTRO DE INVESTIGACIÓN EN CIENCIAS DE INFORMACIÓN GEOESPACIAL A.C.</t>
  </si>
  <si>
    <t>CENTRO DE INVESTIGACIÓN EN MATEMÁTICAS, A.C.</t>
  </si>
  <si>
    <t>CENTRO DE INVESTIGACIÓN EN MATERIALES AVANZADOS, S.C.</t>
  </si>
  <si>
    <t>CENTRO DE INVESTIGACIÓN EN QUÍMICA APLICADA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</si>
  <si>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</si>
  <si>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</si>
  <si>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</si>
  <si>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</si>
  <si>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INVESTIGACIONES EN OPTICA, A.C.</t>
  </si>
  <si>
    <t>CENTRO DE INVESTIGACIONES Y ESTUDIOS SUPERIORES EN ANTROPOLOGÍA SOCIAL</t>
  </si>
  <si>
    <t>CIATEC, A.C. "CENTRO DE INNOVACIÓN APLICADA EN TECNOLOGÍAS COMPETITIVAS"</t>
  </si>
  <si>
    <t>CIATEQ, A.C. CENTRO DE TECNOLOGÍA AVANZADA</t>
  </si>
  <si>
    <t>CORPORACIÓN MEXICANA DE INVESTIGACIÓN EN MATERIALES, S.A. DE C.V.</t>
  </si>
  <si>
    <t>EL COLEGIO DE LA FRONTERA NORTE, A.C.</t>
  </si>
  <si>
    <t>EL COLEGIO DE LA FRONTERA SUR</t>
  </si>
  <si>
    <t>EL COLEGIO DE MICHOACÁN, A.C.</t>
  </si>
  <si>
    <t>EL COLEGIO DE SAN LUIS, A.C.</t>
  </si>
  <si>
    <t>INFOTEC CENTRO DE INVESTIGACIÓN E INNOVACIÓN EN TECNOLOGÍAS DE LA INFORMACIÓN Y COMUNICACIÓN</t>
  </si>
  <si>
    <t>INSTITUTO DE ECOLOGÍA, A.C.</t>
  </si>
  <si>
    <t>INSTITUTO DE INVESTIGACIONES "DR. JOSÉ MARÍA LUIS MORA"</t>
  </si>
  <si>
    <t>INSTITUTO NACIONAL DE ASTROFÍSICA, ÓPTICA Y ELECTRÓNICA</t>
  </si>
  <si>
    <t>INSTITUTO POTOSINO DE INVESTIGACIÓN CIENTÍFICA Y TECNOLÓGICA, A.C.</t>
  </si>
  <si>
    <t>Subtotal</t>
  </si>
  <si>
    <t>Obligaciones laborales</t>
  </si>
  <si>
    <t>CENTRO DE INVESTIGACIONES EN QUÍMICA APLICADA</t>
  </si>
  <si>
    <t>Distribución de recursos al 10 de junio de 2021
(millones de pesos)</t>
  </si>
  <si>
    <t>Nota: La información que se reporta es con cifras del mes de abril, en virtud de que el Fiduciario aún no ha enviado los estados financieros correspondientes al mes de mayo.</t>
  </si>
  <si>
    <r>
      <t>CENTRO DE INVESTIGACIÓN Y DOCENCIA ECONÓMICAS, A.C.</t>
    </r>
    <r>
      <rPr>
        <vertAlign val="superscript"/>
        <sz val="11"/>
        <color theme="1"/>
        <rFont val="Calibri"/>
        <family val="2"/>
        <scheme val="minor"/>
      </rPr>
      <t>1/</t>
    </r>
  </si>
  <si>
    <r>
      <rPr>
        <b/>
        <vertAlign val="superscript"/>
        <sz val="11"/>
        <color theme="1"/>
        <rFont val="Calibri"/>
        <family val="2"/>
        <scheme val="minor"/>
      </rPr>
      <t>1/</t>
    </r>
    <r>
      <rPr>
        <b/>
        <sz val="11"/>
        <color theme="1"/>
        <rFont val="Calibri"/>
        <family val="2"/>
        <scheme val="minor"/>
      </rPr>
      <t>La información que se reporta es al mes de mayo, en razón de que el fiduciario emite los estados de cuenta 10 días despúes al mes vencido.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</si>
</sst>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wrapText="1"/>
    </xf>
    <xf numFmtId="43" fontId="0" fillId="0" borderId="0" xfId="1" applyFont="1" applyFill="1"/>
    <xf numFmtId="0" fontId="0" fillId="0" borderId="0" xfId="0" applyNumberFormat="1" applyFill="1" applyAlignment="1">
      <alignment horizont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43" fontId="5" fillId="0" borderId="4" xfId="1" applyFont="1" applyFill="1" applyBorder="1" applyAlignment="1">
      <alignment horizontal="left" indent="1"/>
    </xf>
    <xf numFmtId="0" fontId="5" fillId="0" borderId="0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left" indent="1"/>
    </xf>
    <xf numFmtId="0" fontId="6" fillId="3" borderId="5" xfId="0" applyFont="1" applyFill="1" applyBorder="1" applyAlignment="1">
      <alignment horizontal="center"/>
    </xf>
    <xf numFmtId="43" fontId="6" fillId="3" borderId="1" xfId="1" applyFont="1" applyFill="1" applyBorder="1" applyAlignment="1">
      <alignment horizontal="center"/>
    </xf>
    <xf numFmtId="43" fontId="6" fillId="3" borderId="5" xfId="1" applyFont="1" applyFill="1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43" fontId="6" fillId="3" borderId="1" xfId="1" applyNumberFormat="1" applyFont="1" applyFill="1" applyBorder="1" applyAlignment="1">
      <alignment horizontal="center"/>
    </xf>
    <xf numFmtId="43" fontId="2" fillId="4" borderId="0" xfId="0" applyNumberFormat="1" applyFont="1" applyFill="1" applyBorder="1" applyAlignment="1">
      <alignment horizontal="center"/>
    </xf>
    <xf numFmtId="43" fontId="0" fillId="0" borderId="0" xfId="1" applyFont="1"/>
    <xf numFmtId="43" fontId="0" fillId="0" borderId="5" xfId="1" applyFont="1" applyBorder="1"/>
    <xf numFmtId="43" fontId="2" fillId="4" borderId="1" xfId="0" applyNumberFormat="1" applyFont="1" applyFill="1" applyBorder="1" applyAlignment="1">
      <alignment horizontal="center"/>
    </xf>
    <xf numFmtId="0" fontId="0" fillId="5" borderId="1" xfId="0" applyFill="1" applyBorder="1"/>
    <xf numFmtId="43" fontId="0" fillId="5" borderId="1" xfId="1" applyFont="1" applyFill="1" applyBorder="1"/>
    <xf numFmtId="43" fontId="0" fillId="5" borderId="5" xfId="1" applyFont="1" applyFill="1" applyBorder="1"/>
    <xf numFmtId="0" fontId="5" fillId="5" borderId="3" xfId="0" applyFont="1" applyFill="1" applyBorder="1" applyAlignment="1">
      <alignment horizontal="left" indent="1"/>
    </xf>
    <xf numFmtId="43" fontId="5" fillId="5" borderId="4" xfId="1" applyFont="1" applyFill="1" applyBorder="1" applyAlignment="1">
      <alignment horizontal="left" indent="1"/>
    </xf>
    <xf numFmtId="43" fontId="5" fillId="5" borderId="1" xfId="1" applyFont="1" applyFill="1" applyBorder="1" applyAlignment="1">
      <alignment horizontal="left" indent="1"/>
    </xf>
    <xf numFmtId="0" fontId="3" fillId="0" borderId="0" xfId="0" applyFont="1"/>
    <xf numFmtId="43" fontId="3" fillId="0" borderId="0" xfId="1" applyFont="1"/>
    <xf numFmtId="0" fontId="0" fillId="0" borderId="2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43" fontId="2" fillId="4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8"/>
  <sheetViews>
    <sheetView tabSelected="1" zoomScale="85" zoomScaleNormal="85" workbookViewId="0">
      <pane xSplit="2" ySplit="5" topLeftCell="C31" activePane="bottomRight" state="frozen"/>
      <selection pane="topRight" activeCell="C1" sqref="C1"/>
      <selection pane="bottomLeft" activeCell="A6" sqref="A6"/>
      <selection pane="bottomRight" activeCell="B47" sqref="B47"/>
    </sheetView>
  </sheetViews>
  <sheetFormatPr baseColWidth="10" defaultRowHeight="15" x14ac:dyDescent="0.25"/>
  <cols>
    <col min="2" max="2" width="88.7109375" bestFit="1" customWidth="1"/>
    <col min="3" max="3" width="14.42578125" customWidth="1"/>
    <col min="4" max="4" width="14.140625" style="18" bestFit="1" customWidth="1"/>
    <col min="5" max="5" width="11.42578125" customWidth="1"/>
    <col min="6" max="6" width="12.5703125" customWidth="1"/>
    <col min="7" max="7" width="5.28515625" customWidth="1"/>
    <col min="8" max="9" width="11.42578125" customWidth="1"/>
  </cols>
  <sheetData>
    <row r="1" spans="1:10" s="1" customForma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0" s="1" customFormat="1" ht="28.5" customHeight="1" x14ac:dyDescent="0.25">
      <c r="A2" s="35" t="s">
        <v>40</v>
      </c>
      <c r="B2" s="35"/>
      <c r="C2" s="35"/>
      <c r="D2" s="35"/>
      <c r="E2" s="35"/>
      <c r="F2" s="35"/>
      <c r="G2" s="35"/>
      <c r="H2" s="35"/>
      <c r="I2" s="35"/>
      <c r="J2" s="2"/>
    </row>
    <row r="3" spans="1:10" s="1" customFormat="1" x14ac:dyDescent="0.25">
      <c r="D3" s="3"/>
      <c r="G3" s="4"/>
    </row>
    <row r="4" spans="1:10" s="1" customFormat="1" ht="21" customHeight="1" x14ac:dyDescent="0.25">
      <c r="A4" s="36" t="s">
        <v>1</v>
      </c>
      <c r="B4" s="36" t="s">
        <v>2</v>
      </c>
      <c r="C4" s="37" t="s">
        <v>3</v>
      </c>
      <c r="D4" s="38" t="s">
        <v>4</v>
      </c>
      <c r="E4" s="39" t="s">
        <v>5</v>
      </c>
      <c r="F4" s="37" t="s">
        <v>6</v>
      </c>
      <c r="G4" s="5"/>
      <c r="H4" s="40" t="s">
        <v>7</v>
      </c>
      <c r="I4" s="40"/>
    </row>
    <row r="5" spans="1:10" s="1" customFormat="1" ht="21" customHeight="1" x14ac:dyDescent="0.25">
      <c r="A5" s="36"/>
      <c r="B5" s="36"/>
      <c r="C5" s="37"/>
      <c r="D5" s="38"/>
      <c r="E5" s="39"/>
      <c r="F5" s="37"/>
      <c r="H5" s="6" t="s">
        <v>8</v>
      </c>
      <c r="I5" s="6" t="s">
        <v>9</v>
      </c>
    </row>
    <row r="6" spans="1:10" s="1" customFormat="1" ht="14.65" customHeight="1" x14ac:dyDescent="0.25">
      <c r="A6" s="29" t="s">
        <v>10</v>
      </c>
      <c r="B6" s="7" t="s">
        <v>11</v>
      </c>
      <c r="C6" s="8"/>
      <c r="D6" s="8"/>
      <c r="E6" s="8">
        <f t="shared" ref="E6:E31" si="0">+C6+D6</f>
        <v>0</v>
      </c>
      <c r="F6" s="10"/>
      <c r="G6" s="9"/>
      <c r="H6" s="10">
        <f>+D6</f>
        <v>0</v>
      </c>
      <c r="I6" s="10">
        <f t="shared" ref="I6:I31" si="1">+D6-H6</f>
        <v>0</v>
      </c>
    </row>
    <row r="7" spans="1:10" s="1" customFormat="1" ht="14.65" customHeight="1" x14ac:dyDescent="0.25">
      <c r="A7" s="30"/>
      <c r="B7" s="7" t="s">
        <v>12</v>
      </c>
      <c r="C7" s="8"/>
      <c r="D7" s="8"/>
      <c r="E7" s="8">
        <f t="shared" si="0"/>
        <v>0</v>
      </c>
      <c r="F7" s="10"/>
      <c r="G7" s="9"/>
      <c r="H7" s="10">
        <f t="shared" ref="H7:H31" si="2">+D7</f>
        <v>0</v>
      </c>
      <c r="I7" s="10">
        <f t="shared" si="1"/>
        <v>0</v>
      </c>
    </row>
    <row r="8" spans="1:10" s="1" customFormat="1" ht="14.65" customHeight="1" x14ac:dyDescent="0.25">
      <c r="A8" s="30"/>
      <c r="B8" s="7" t="s">
        <v>13</v>
      </c>
      <c r="C8" s="8"/>
      <c r="D8" s="8"/>
      <c r="E8" s="8">
        <f t="shared" si="0"/>
        <v>0</v>
      </c>
      <c r="F8" s="10"/>
      <c r="G8" s="9"/>
      <c r="H8" s="10">
        <f t="shared" si="2"/>
        <v>0</v>
      </c>
      <c r="I8" s="10">
        <f t="shared" si="1"/>
        <v>0</v>
      </c>
    </row>
    <row r="9" spans="1:10" x14ac:dyDescent="0.25">
      <c r="A9" s="30"/>
      <c r="B9" s="7" t="s">
        <v>14</v>
      </c>
      <c r="C9" s="8"/>
      <c r="D9" s="8"/>
      <c r="E9" s="8">
        <f t="shared" si="0"/>
        <v>0</v>
      </c>
      <c r="F9" s="10"/>
      <c r="H9" s="10">
        <f t="shared" si="2"/>
        <v>0</v>
      </c>
      <c r="I9" s="10">
        <f t="shared" si="1"/>
        <v>0</v>
      </c>
    </row>
    <row r="10" spans="1:10" x14ac:dyDescent="0.25">
      <c r="A10" s="30"/>
      <c r="B10" s="7" t="s">
        <v>15</v>
      </c>
      <c r="C10" s="8"/>
      <c r="D10" s="8"/>
      <c r="E10" s="8">
        <f t="shared" si="0"/>
        <v>0</v>
      </c>
      <c r="F10" s="10"/>
      <c r="H10" s="10">
        <f t="shared" si="2"/>
        <v>0</v>
      </c>
      <c r="I10" s="10">
        <f t="shared" si="1"/>
        <v>0</v>
      </c>
    </row>
    <row r="11" spans="1:10" x14ac:dyDescent="0.25">
      <c r="A11" s="30"/>
      <c r="B11" s="7" t="s">
        <v>16</v>
      </c>
      <c r="C11" s="8"/>
      <c r="D11" s="8"/>
      <c r="E11" s="8">
        <f t="shared" si="0"/>
        <v>0</v>
      </c>
      <c r="F11" s="10"/>
      <c r="H11" s="10">
        <f t="shared" si="2"/>
        <v>0</v>
      </c>
      <c r="I11" s="10">
        <f t="shared" si="1"/>
        <v>0</v>
      </c>
    </row>
    <row r="12" spans="1:10" x14ac:dyDescent="0.25">
      <c r="A12" s="30"/>
      <c r="B12" s="7" t="s">
        <v>17</v>
      </c>
      <c r="C12" s="8"/>
      <c r="D12" s="8"/>
      <c r="E12" s="8">
        <f t="shared" si="0"/>
        <v>0</v>
      </c>
      <c r="F12" s="10"/>
      <c r="H12" s="10">
        <f t="shared" si="2"/>
        <v>0</v>
      </c>
      <c r="I12" s="10">
        <f t="shared" si="1"/>
        <v>0</v>
      </c>
    </row>
    <row r="13" spans="1:10" x14ac:dyDescent="0.25">
      <c r="A13" s="30"/>
      <c r="B13" s="7" t="s">
        <v>18</v>
      </c>
      <c r="C13" s="8"/>
      <c r="D13" s="8"/>
      <c r="E13" s="8">
        <f t="shared" si="0"/>
        <v>0</v>
      </c>
      <c r="F13" s="10"/>
      <c r="H13" s="10">
        <f t="shared" si="2"/>
        <v>0</v>
      </c>
      <c r="I13" s="10">
        <f t="shared" si="1"/>
        <v>0</v>
      </c>
    </row>
    <row r="14" spans="1:10" x14ac:dyDescent="0.25">
      <c r="A14" s="30"/>
      <c r="B14" s="7" t="s">
        <v>19</v>
      </c>
      <c r="C14" s="8"/>
      <c r="D14" s="8"/>
      <c r="E14" s="8">
        <f t="shared" si="0"/>
        <v>0</v>
      </c>
      <c r="F14" s="10"/>
      <c r="H14" s="10">
        <f t="shared" si="2"/>
        <v>0</v>
      </c>
      <c r="I14" s="10">
        <f t="shared" si="1"/>
        <v>0</v>
      </c>
    </row>
    <row r="15" spans="1:10" x14ac:dyDescent="0.25">
      <c r="A15" s="30"/>
      <c r="B15" s="7" t="s">
        <v>20</v>
      </c>
      <c r="C15" s="8"/>
      <c r="D15" s="8"/>
      <c r="E15" s="8">
        <f t="shared" si="0"/>
        <v>0</v>
      </c>
      <c r="F15" s="10"/>
      <c r="H15" s="10">
        <f t="shared" si="2"/>
        <v>0</v>
      </c>
      <c r="I15" s="10">
        <f t="shared" si="1"/>
        <v>0</v>
      </c>
    </row>
    <row r="16" spans="1:10" x14ac:dyDescent="0.25">
      <c r="A16" s="30"/>
      <c r="B16" s="7" t="s">
        <v>21</v>
      </c>
      <c r="C16" s="8">
        <v>43.4</v>
      </c>
      <c r="D16" s="8">
        <v>243.5</v>
      </c>
      <c r="E16" s="8">
        <f t="shared" si="0"/>
        <v>286.89999999999998</v>
      </c>
      <c r="F16" s="10"/>
      <c r="H16" s="10">
        <f t="shared" si="2"/>
        <v>243.5</v>
      </c>
      <c r="I16" s="10">
        <f t="shared" si="1"/>
        <v>0</v>
      </c>
    </row>
    <row r="17" spans="1:9" x14ac:dyDescent="0.25">
      <c r="A17" s="30"/>
      <c r="B17" s="7" t="s">
        <v>22</v>
      </c>
      <c r="C17" s="8"/>
      <c r="D17" s="8"/>
      <c r="E17" s="8">
        <f t="shared" si="0"/>
        <v>0</v>
      </c>
      <c r="F17" s="10"/>
      <c r="H17" s="10">
        <f t="shared" si="2"/>
        <v>0</v>
      </c>
      <c r="I17" s="10">
        <f t="shared" si="1"/>
        <v>0</v>
      </c>
    </row>
    <row r="18" spans="1:9" x14ac:dyDescent="0.25">
      <c r="A18" s="30"/>
      <c r="B18" s="7" t="s">
        <v>23</v>
      </c>
      <c r="C18" s="8"/>
      <c r="D18" s="8"/>
      <c r="E18" s="8">
        <f t="shared" si="0"/>
        <v>0</v>
      </c>
      <c r="F18" s="10"/>
      <c r="H18" s="10">
        <f t="shared" si="2"/>
        <v>0</v>
      </c>
      <c r="I18" s="10">
        <f t="shared" si="1"/>
        <v>0</v>
      </c>
    </row>
    <row r="19" spans="1:9" x14ac:dyDescent="0.25">
      <c r="A19" s="30"/>
      <c r="B19" s="7" t="s">
        <v>24</v>
      </c>
      <c r="C19" s="8"/>
      <c r="D19" s="8"/>
      <c r="E19" s="8">
        <f t="shared" si="0"/>
        <v>0</v>
      </c>
      <c r="F19" s="10"/>
      <c r="H19" s="10">
        <f t="shared" si="2"/>
        <v>0</v>
      </c>
      <c r="I19" s="10">
        <f t="shared" si="1"/>
        <v>0</v>
      </c>
    </row>
    <row r="20" spans="1:9" x14ac:dyDescent="0.25">
      <c r="A20" s="30"/>
      <c r="B20" s="7" t="s">
        <v>25</v>
      </c>
      <c r="C20" s="8"/>
      <c r="D20" s="8"/>
      <c r="E20" s="8">
        <f t="shared" si="0"/>
        <v>0</v>
      </c>
      <c r="F20" s="10"/>
      <c r="H20" s="10">
        <f t="shared" si="2"/>
        <v>0</v>
      </c>
      <c r="I20" s="10">
        <f t="shared" si="1"/>
        <v>0</v>
      </c>
    </row>
    <row r="21" spans="1:9" x14ac:dyDescent="0.25">
      <c r="A21" s="30"/>
      <c r="B21" s="7" t="s">
        <v>26</v>
      </c>
      <c r="C21" s="8"/>
      <c r="D21" s="8"/>
      <c r="E21" s="8">
        <f t="shared" si="0"/>
        <v>0</v>
      </c>
      <c r="F21" s="10"/>
      <c r="H21" s="10">
        <f t="shared" si="2"/>
        <v>0</v>
      </c>
      <c r="I21" s="10">
        <f t="shared" si="1"/>
        <v>0</v>
      </c>
    </row>
    <row r="22" spans="1:9" x14ac:dyDescent="0.25">
      <c r="A22" s="30"/>
      <c r="B22" s="7" t="s">
        <v>27</v>
      </c>
      <c r="C22" s="8"/>
      <c r="D22" s="8"/>
      <c r="E22" s="8">
        <f t="shared" si="0"/>
        <v>0</v>
      </c>
      <c r="F22" s="10"/>
      <c r="H22" s="10">
        <f t="shared" si="2"/>
        <v>0</v>
      </c>
      <c r="I22" s="10">
        <f t="shared" si="1"/>
        <v>0</v>
      </c>
    </row>
    <row r="23" spans="1:9" x14ac:dyDescent="0.25">
      <c r="A23" s="30"/>
      <c r="B23" s="7" t="s">
        <v>28</v>
      </c>
      <c r="C23" s="8"/>
      <c r="D23" s="8"/>
      <c r="E23" s="8">
        <f t="shared" si="0"/>
        <v>0</v>
      </c>
      <c r="F23" s="10"/>
      <c r="H23" s="10">
        <f t="shared" si="2"/>
        <v>0</v>
      </c>
      <c r="I23" s="10">
        <f t="shared" si="1"/>
        <v>0</v>
      </c>
    </row>
    <row r="24" spans="1:9" x14ac:dyDescent="0.25">
      <c r="A24" s="30"/>
      <c r="B24" s="7" t="s">
        <v>29</v>
      </c>
      <c r="C24" s="8"/>
      <c r="D24" s="8"/>
      <c r="E24" s="8">
        <f t="shared" si="0"/>
        <v>0</v>
      </c>
      <c r="F24" s="10"/>
      <c r="H24" s="10">
        <f t="shared" si="2"/>
        <v>0</v>
      </c>
      <c r="I24" s="10">
        <f t="shared" si="1"/>
        <v>0</v>
      </c>
    </row>
    <row r="25" spans="1:9" x14ac:dyDescent="0.25">
      <c r="A25" s="30"/>
      <c r="B25" s="7" t="s">
        <v>30</v>
      </c>
      <c r="C25" s="8"/>
      <c r="D25" s="8"/>
      <c r="E25" s="8">
        <f t="shared" si="0"/>
        <v>0</v>
      </c>
      <c r="F25" s="10"/>
      <c r="H25" s="10">
        <f t="shared" si="2"/>
        <v>0</v>
      </c>
      <c r="I25" s="10">
        <f t="shared" si="1"/>
        <v>0</v>
      </c>
    </row>
    <row r="26" spans="1:9" x14ac:dyDescent="0.25">
      <c r="A26" s="30"/>
      <c r="B26" s="7" t="s">
        <v>31</v>
      </c>
      <c r="C26" s="8"/>
      <c r="D26" s="8"/>
      <c r="E26" s="8">
        <f t="shared" si="0"/>
        <v>0</v>
      </c>
      <c r="F26" s="10"/>
      <c r="H26" s="10">
        <f t="shared" si="2"/>
        <v>0</v>
      </c>
      <c r="I26" s="10">
        <f t="shared" si="1"/>
        <v>0</v>
      </c>
    </row>
    <row r="27" spans="1:9" x14ac:dyDescent="0.25">
      <c r="A27" s="30"/>
      <c r="B27" s="7" t="s">
        <v>32</v>
      </c>
      <c r="C27" s="8"/>
      <c r="D27" s="8"/>
      <c r="E27" s="8">
        <f t="shared" si="0"/>
        <v>0</v>
      </c>
      <c r="F27" s="10"/>
      <c r="H27" s="10">
        <f t="shared" si="2"/>
        <v>0</v>
      </c>
      <c r="I27" s="10">
        <f t="shared" si="1"/>
        <v>0</v>
      </c>
    </row>
    <row r="28" spans="1:9" x14ac:dyDescent="0.25">
      <c r="A28" s="30"/>
      <c r="B28" s="7" t="s">
        <v>33</v>
      </c>
      <c r="C28" s="8"/>
      <c r="D28" s="8"/>
      <c r="E28" s="8">
        <f t="shared" si="0"/>
        <v>0</v>
      </c>
      <c r="F28" s="10"/>
      <c r="H28" s="10">
        <f t="shared" si="2"/>
        <v>0</v>
      </c>
      <c r="I28" s="10">
        <f t="shared" si="1"/>
        <v>0</v>
      </c>
    </row>
    <row r="29" spans="1:9" x14ac:dyDescent="0.25">
      <c r="A29" s="30"/>
      <c r="B29" s="7" t="s">
        <v>34</v>
      </c>
      <c r="C29" s="8"/>
      <c r="D29" s="8"/>
      <c r="E29" s="8">
        <f t="shared" si="0"/>
        <v>0</v>
      </c>
      <c r="F29" s="10"/>
      <c r="H29" s="10">
        <f t="shared" si="2"/>
        <v>0</v>
      </c>
      <c r="I29" s="10">
        <f t="shared" si="1"/>
        <v>0</v>
      </c>
    </row>
    <row r="30" spans="1:9" x14ac:dyDescent="0.25">
      <c r="A30" s="30"/>
      <c r="B30" s="7" t="s">
        <v>35</v>
      </c>
      <c r="C30" s="8"/>
      <c r="D30" s="8"/>
      <c r="E30" s="8">
        <f t="shared" si="0"/>
        <v>0</v>
      </c>
      <c r="F30" s="10"/>
      <c r="H30" s="10">
        <f t="shared" si="2"/>
        <v>0</v>
      </c>
      <c r="I30" s="10">
        <f t="shared" si="1"/>
        <v>0</v>
      </c>
    </row>
    <row r="31" spans="1:9" x14ac:dyDescent="0.25">
      <c r="A31" s="30"/>
      <c r="B31" s="24" t="s">
        <v>36</v>
      </c>
      <c r="C31" s="25">
        <v>0</v>
      </c>
      <c r="D31" s="25">
        <v>0</v>
      </c>
      <c r="E31" s="25">
        <f t="shared" si="0"/>
        <v>0</v>
      </c>
      <c r="F31" s="26"/>
      <c r="H31" s="10">
        <f t="shared" si="2"/>
        <v>0</v>
      </c>
      <c r="I31" s="10">
        <f t="shared" si="1"/>
        <v>0</v>
      </c>
    </row>
    <row r="32" spans="1:9" x14ac:dyDescent="0.25">
      <c r="A32" s="30"/>
      <c r="B32" s="11" t="s">
        <v>37</v>
      </c>
      <c r="C32" s="12">
        <f>SUM(C6:C31)</f>
        <v>43.4</v>
      </c>
      <c r="D32" s="12">
        <f>SUM(D6:D31)</f>
        <v>243.5</v>
      </c>
      <c r="E32" s="13">
        <f>SUM(E6:E31)</f>
        <v>286.89999999999998</v>
      </c>
      <c r="F32" s="12"/>
      <c r="H32" s="13">
        <f>SUM(H6:H31)</f>
        <v>243.5</v>
      </c>
      <c r="I32" s="13">
        <f>SUM(I6:I31)</f>
        <v>0</v>
      </c>
    </row>
    <row r="33" spans="1:9" ht="15" customHeight="1" x14ac:dyDescent="0.25">
      <c r="A33" s="31" t="s">
        <v>38</v>
      </c>
      <c r="B33" s="14" t="s">
        <v>16</v>
      </c>
      <c r="C33" s="15"/>
      <c r="D33" s="15"/>
      <c r="E33" s="19">
        <f t="shared" ref="E33:E40" si="3">+C33+D33</f>
        <v>0</v>
      </c>
      <c r="F33" s="15"/>
      <c r="H33" s="15"/>
      <c r="I33" s="15"/>
    </row>
    <row r="34" spans="1:9" x14ac:dyDescent="0.25">
      <c r="A34" s="32"/>
      <c r="B34" s="14" t="s">
        <v>25</v>
      </c>
      <c r="C34" s="15"/>
      <c r="D34" s="15"/>
      <c r="E34" s="19">
        <f t="shared" si="3"/>
        <v>0</v>
      </c>
      <c r="F34" s="15"/>
      <c r="H34" s="15"/>
      <c r="I34" s="15"/>
    </row>
    <row r="35" spans="1:9" ht="17.25" x14ac:dyDescent="0.25">
      <c r="A35" s="32"/>
      <c r="B35" s="14" t="s">
        <v>42</v>
      </c>
      <c r="C35" s="15">
        <v>25.28</v>
      </c>
      <c r="D35" s="15">
        <v>262.77</v>
      </c>
      <c r="E35" s="19">
        <f t="shared" si="3"/>
        <v>288.04999999999995</v>
      </c>
      <c r="F35" s="15"/>
      <c r="H35" s="15">
        <v>262.77</v>
      </c>
      <c r="I35" s="15"/>
    </row>
    <row r="36" spans="1:9" x14ac:dyDescent="0.25">
      <c r="A36" s="32"/>
      <c r="B36" s="14" t="s">
        <v>23</v>
      </c>
      <c r="C36" s="15"/>
      <c r="D36" s="15"/>
      <c r="E36" s="19">
        <f t="shared" si="3"/>
        <v>0</v>
      </c>
      <c r="F36" s="15"/>
      <c r="H36" s="15"/>
      <c r="I36" s="15"/>
    </row>
    <row r="37" spans="1:9" x14ac:dyDescent="0.25">
      <c r="A37" s="32"/>
      <c r="B37" s="14" t="s">
        <v>39</v>
      </c>
      <c r="C37" s="15"/>
      <c r="D37" s="15"/>
      <c r="E37" s="19">
        <f t="shared" si="3"/>
        <v>0</v>
      </c>
      <c r="F37" s="15"/>
      <c r="H37" s="15"/>
      <c r="I37" s="15"/>
    </row>
    <row r="38" spans="1:9" x14ac:dyDescent="0.25">
      <c r="A38" s="32"/>
      <c r="B38" s="14" t="s">
        <v>26</v>
      </c>
      <c r="C38" s="15"/>
      <c r="D38" s="15"/>
      <c r="E38" s="19">
        <f t="shared" si="3"/>
        <v>0</v>
      </c>
      <c r="F38" s="15"/>
      <c r="H38" s="15"/>
      <c r="I38" s="15"/>
    </row>
    <row r="39" spans="1:9" x14ac:dyDescent="0.25">
      <c r="A39" s="32"/>
      <c r="B39" s="21" t="s">
        <v>31</v>
      </c>
      <c r="C39" s="22">
        <v>0</v>
      </c>
      <c r="D39" s="22">
        <v>0</v>
      </c>
      <c r="E39" s="23">
        <f t="shared" si="3"/>
        <v>0</v>
      </c>
      <c r="F39" s="22"/>
      <c r="H39" s="15"/>
      <c r="I39" s="15"/>
    </row>
    <row r="40" spans="1:9" x14ac:dyDescent="0.25">
      <c r="A40" s="32"/>
      <c r="B40" s="21" t="s">
        <v>14</v>
      </c>
      <c r="C40" s="22">
        <v>0</v>
      </c>
      <c r="D40" s="22">
        <v>0</v>
      </c>
      <c r="E40" s="23">
        <f t="shared" si="3"/>
        <v>0</v>
      </c>
      <c r="F40" s="22"/>
      <c r="H40" s="15"/>
      <c r="I40" s="15"/>
    </row>
    <row r="41" spans="1:9" x14ac:dyDescent="0.25">
      <c r="A41" s="32"/>
      <c r="B41" s="11" t="s">
        <v>37</v>
      </c>
      <c r="C41" s="16">
        <f>SUM(C33:C40)</f>
        <v>25.28</v>
      </c>
      <c r="D41" s="16">
        <f>SUM(D33:D40)</f>
        <v>262.77</v>
      </c>
      <c r="E41" s="13">
        <f>SUM(E33:E40)</f>
        <v>288.04999999999995</v>
      </c>
      <c r="F41" s="12"/>
      <c r="H41" s="12"/>
      <c r="I41" s="12"/>
    </row>
    <row r="42" spans="1:9" x14ac:dyDescent="0.25">
      <c r="A42" s="33" t="s">
        <v>5</v>
      </c>
      <c r="B42" s="33"/>
      <c r="C42" s="17">
        <f>+C32+C41</f>
        <v>68.680000000000007</v>
      </c>
      <c r="D42" s="17">
        <f>+D32+D41</f>
        <v>506.27</v>
      </c>
      <c r="E42" s="17">
        <f>+E32+E41</f>
        <v>574.94999999999993</v>
      </c>
      <c r="F42" s="20"/>
      <c r="H42" s="17"/>
      <c r="I42" s="17"/>
    </row>
    <row r="44" spans="1:9" x14ac:dyDescent="0.25">
      <c r="A44" s="27" t="s">
        <v>41</v>
      </c>
      <c r="B44" s="27"/>
      <c r="C44" s="27"/>
      <c r="D44" s="28"/>
      <c r="E44" s="27"/>
    </row>
    <row r="45" spans="1:9" ht="17.25" x14ac:dyDescent="0.25">
      <c r="A45" s="27" t="s">
        <v>43</v>
      </c>
      <c r="B45" s="27"/>
    </row>
    <row r="46" spans="1:9" x14ac:dyDescent="0.25">
      <c r="E46" s="18"/>
      <c r="F46" s="18"/>
    </row>
    <row r="48" spans="1:9" x14ac:dyDescent="0.25">
      <c r="F48" s="41"/>
    </row>
  </sheetData>
  <mergeCells count="12">
    <mergeCell ref="A6:A32"/>
    <mergeCell ref="A33:A41"/>
    <mergeCell ref="A42:B42"/>
    <mergeCell ref="A1:I1"/>
    <mergeCell ref="A2:I2"/>
    <mergeCell ref="A4:A5"/>
    <mergeCell ref="B4:B5"/>
    <mergeCell ref="C4:C5"/>
    <mergeCell ref="D4:D5"/>
    <mergeCell ref="E4:E5"/>
    <mergeCell ref="F4:F5"/>
    <mergeCell ref="H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Jorge Albarrán Delgado</dc:creator>
  <cp:lastModifiedBy>TOSHIBA</cp:lastModifiedBy>
  <dcterms:created xsi:type="dcterms:W3CDTF">2021-06-10T15:10:44Z</dcterms:created>
  <dcterms:modified xsi:type="dcterms:W3CDTF">2021-06-30T20:34:40Z</dcterms:modified>
</cp:coreProperties>
</file>